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Z22" i="1" l="1"/>
  <c r="V22" i="1"/>
  <c r="T22" i="1"/>
  <c r="P22" i="1"/>
  <c r="N22" i="1"/>
  <c r="L22" i="1"/>
  <c r="J22" i="1"/>
  <c r="H22" i="1"/>
  <c r="F22" i="1"/>
  <c r="Z21" i="1"/>
  <c r="X21" i="1"/>
  <c r="Y21" i="1" s="1"/>
  <c r="Z20" i="1"/>
  <c r="Y20" i="1" s="1"/>
  <c r="X20" i="1"/>
  <c r="Z19" i="1"/>
  <c r="Y19" i="1"/>
  <c r="X19" i="1"/>
  <c r="Z18" i="1"/>
  <c r="X18" i="1"/>
  <c r="Y18" i="1" s="1"/>
  <c r="Z17" i="1"/>
  <c r="X17" i="1"/>
  <c r="Y17" i="1" s="1"/>
  <c r="Z16" i="1"/>
  <c r="Y16" i="1" s="1"/>
  <c r="X16" i="1"/>
  <c r="Z15" i="1"/>
  <c r="Y15" i="1"/>
  <c r="X15" i="1"/>
  <c r="Z14" i="1"/>
  <c r="Y14" i="1"/>
  <c r="X14" i="1"/>
  <c r="AA14" i="1" l="1"/>
  <c r="Y22" i="1"/>
  <c r="X22" i="1"/>
</calcChain>
</file>

<file path=xl/sharedStrings.xml><?xml version="1.0" encoding="utf-8"?>
<sst xmlns="http://schemas.openxmlformats.org/spreadsheetml/2006/main" count="88" uniqueCount="48">
  <si>
    <t>Съгласувал р-л ОГСЕ :</t>
  </si>
  <si>
    <t>Кмет на Община Твърдица:</t>
  </si>
  <si>
    <t xml:space="preserve"> инж. Даниил Динев</t>
  </si>
  <si>
    <t>Мария Гвоздейкова-Златева</t>
  </si>
  <si>
    <t>ПЛАН-СМЕТКА</t>
  </si>
  <si>
    <t>за добив на дървесина от горски територии собственост на Община Твърдица</t>
  </si>
  <si>
    <t>Обект</t>
  </si>
  <si>
    <t>Отдел,подотдел</t>
  </si>
  <si>
    <t>Дървесен вид</t>
  </si>
  <si>
    <t>стояща маса по категории дървесина, количество, цена</t>
  </si>
  <si>
    <t>Гаранция за:</t>
  </si>
  <si>
    <t>Вид  процедура</t>
  </si>
  <si>
    <t>срок на изпълнение</t>
  </si>
  <si>
    <t>начална цена на обекта</t>
  </si>
  <si>
    <t>участие</t>
  </si>
  <si>
    <t>изпълнение</t>
  </si>
  <si>
    <t>едра</t>
  </si>
  <si>
    <t>средна</t>
  </si>
  <si>
    <t>дребна</t>
  </si>
  <si>
    <t>дърва</t>
  </si>
  <si>
    <t>Общо</t>
  </si>
  <si>
    <t>тр.бичене&gt;30см</t>
  </si>
  <si>
    <t>тр.бичене18-29см</t>
  </si>
  <si>
    <t xml:space="preserve"> тр.бичене15-17см</t>
  </si>
  <si>
    <t>обли греди</t>
  </si>
  <si>
    <t>техн.д-на</t>
  </si>
  <si>
    <t>ОЗМ</t>
  </si>
  <si>
    <t>дърва огрев</t>
  </si>
  <si>
    <t>колич.</t>
  </si>
  <si>
    <t>н.цена</t>
  </si>
  <si>
    <t>стойност</t>
  </si>
  <si>
    <t>кол</t>
  </si>
  <si>
    <t>цена</t>
  </si>
  <si>
    <t>куб.м</t>
  </si>
  <si>
    <t>лв/м3</t>
  </si>
  <si>
    <t>м3</t>
  </si>
  <si>
    <t>лв</t>
  </si>
  <si>
    <t>Обшина Твърдица</t>
  </si>
  <si>
    <t>35 д</t>
  </si>
  <si>
    <t>здб</t>
  </si>
  <si>
    <t>открит конкурс</t>
  </si>
  <si>
    <t>гбр</t>
  </si>
  <si>
    <t>91 ж</t>
  </si>
  <si>
    <t>бк</t>
  </si>
  <si>
    <t>92 г</t>
  </si>
  <si>
    <t>Общо за обекта:</t>
  </si>
  <si>
    <t xml:space="preserve">     Изготвил:</t>
  </si>
  <si>
    <t>инж. А. Атанасова-гл.спец.лесничей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</si>
</sst>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5">
    <xf numFmtId="0" fontId="0" fillId="0" borderId="0" xfId="0"/>
    <xf numFmtId="2" fontId="0" fillId="0" borderId="0" xfId="0" applyNumberFormat="1"/>
    <xf numFmtId="0" fontId="1" fillId="0" borderId="0" xfId="0" applyFont="1"/>
    <xf numFmtId="0" fontId="2" fillId="0" borderId="0" xfId="0" applyFont="1"/>
    <xf numFmtId="2" fontId="1" fillId="0" borderId="0" xfId="0" applyNumberFormat="1" applyFont="1"/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1" xfId="1" applyFont="1" applyBorder="1" applyAlignment="1">
      <alignment horizontal="center" vertical="center" textRotation="90"/>
    </xf>
    <xf numFmtId="0" fontId="1" fillId="0" borderId="2" xfId="1" applyBorder="1" applyAlignment="1">
      <alignment horizontal="center" vertical="center" textRotation="90"/>
    </xf>
    <xf numFmtId="0" fontId="1" fillId="0" borderId="1" xfId="1" applyBorder="1" applyAlignment="1">
      <alignment horizontal="center" vertical="center" textRotation="90"/>
    </xf>
    <xf numFmtId="0" fontId="1" fillId="0" borderId="3" xfId="1" applyBorder="1" applyAlignment="1">
      <alignment horizontal="center" vertical="center" textRotation="90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7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1" xfId="1" applyBorder="1" applyAlignment="1">
      <alignment horizontal="left" textRotation="90"/>
    </xf>
    <xf numFmtId="0" fontId="1" fillId="0" borderId="8" xfId="1" applyFont="1" applyBorder="1" applyAlignment="1">
      <alignment horizontal="center" vertical="center" textRotation="90"/>
    </xf>
    <xf numFmtId="0" fontId="1" fillId="0" borderId="0" xfId="1" applyBorder="1" applyAlignment="1">
      <alignment horizontal="center" vertical="center" textRotation="90"/>
    </xf>
    <xf numFmtId="0" fontId="1" fillId="0" borderId="8" xfId="1" applyBorder="1" applyAlignment="1">
      <alignment horizontal="center" vertical="center" textRotation="90"/>
    </xf>
    <xf numFmtId="0" fontId="1" fillId="0" borderId="9" xfId="1" applyBorder="1" applyAlignment="1">
      <alignment horizontal="center" vertical="center" textRotation="90"/>
    </xf>
    <xf numFmtId="0" fontId="1" fillId="0" borderId="4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textRotation="90"/>
    </xf>
    <xf numFmtId="0" fontId="1" fillId="0" borderId="8" xfId="1" applyBorder="1" applyAlignment="1">
      <alignment horizontal="left" textRotation="90"/>
    </xf>
    <xf numFmtId="0" fontId="0" fillId="0" borderId="0" xfId="0" applyBorder="1" applyAlignment="1">
      <alignment horizontal="center" vertical="center" textRotation="90" wrapText="1"/>
    </xf>
    <xf numFmtId="0" fontId="1" fillId="0" borderId="10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5" fillId="0" borderId="8" xfId="1" applyFont="1" applyBorder="1" applyAlignment="1">
      <alignment horizontal="center" vertical="center" textRotation="90"/>
    </xf>
    <xf numFmtId="0" fontId="6" fillId="0" borderId="13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0" fontId="6" fillId="0" borderId="16" xfId="1" applyFont="1" applyBorder="1" applyAlignment="1">
      <alignment horizontal="center"/>
    </xf>
    <xf numFmtId="0" fontId="6" fillId="0" borderId="17" xfId="1" applyFont="1" applyBorder="1" applyAlignment="1">
      <alignment horizontal="center"/>
    </xf>
    <xf numFmtId="0" fontId="6" fillId="0" borderId="17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/>
    </xf>
    <xf numFmtId="0" fontId="6" fillId="0" borderId="19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5" fillId="0" borderId="14" xfId="1" applyFont="1" applyBorder="1" applyAlignment="1">
      <alignment horizontal="center"/>
    </xf>
    <xf numFmtId="0" fontId="5" fillId="0" borderId="15" xfId="1" applyFont="1" applyBorder="1" applyAlignment="1">
      <alignment horizontal="center"/>
    </xf>
    <xf numFmtId="2" fontId="5" fillId="0" borderId="23" xfId="1" applyNumberFormat="1" applyFont="1" applyBorder="1" applyAlignment="1">
      <alignment horizontal="center"/>
    </xf>
    <xf numFmtId="0" fontId="6" fillId="0" borderId="24" xfId="1" applyFont="1" applyBorder="1" applyAlignment="1">
      <alignment horizontal="center" vertical="center"/>
    </xf>
    <xf numFmtId="0" fontId="6" fillId="0" borderId="25" xfId="1" applyFont="1" applyBorder="1" applyAlignment="1">
      <alignment horizontal="center" vertical="center"/>
    </xf>
    <xf numFmtId="0" fontId="6" fillId="0" borderId="26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 textRotation="90"/>
    </xf>
    <xf numFmtId="0" fontId="1" fillId="0" borderId="28" xfId="1" applyBorder="1" applyAlignment="1">
      <alignment horizontal="center" vertical="center" textRotation="90"/>
    </xf>
    <xf numFmtId="0" fontId="5" fillId="0" borderId="19" xfId="1" applyFont="1" applyBorder="1" applyAlignment="1">
      <alignment horizontal="center"/>
    </xf>
    <xf numFmtId="0" fontId="5" fillId="0" borderId="20" xfId="1" applyFont="1" applyBorder="1" applyAlignment="1">
      <alignment horizontal="center"/>
    </xf>
    <xf numFmtId="0" fontId="5" fillId="0" borderId="29" xfId="1" applyFont="1" applyBorder="1" applyAlignment="1">
      <alignment horizontal="center"/>
    </xf>
    <xf numFmtId="0" fontId="5" fillId="0" borderId="30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2" fontId="5" fillId="0" borderId="29" xfId="1" applyNumberFormat="1" applyFont="1" applyBorder="1" applyAlignment="1">
      <alignment horizontal="center"/>
    </xf>
    <xf numFmtId="0" fontId="1" fillId="0" borderId="19" xfId="1" applyBorder="1" applyAlignment="1">
      <alignment horizontal="center"/>
    </xf>
    <xf numFmtId="0" fontId="1" fillId="0" borderId="20" xfId="1" applyBorder="1" applyAlignment="1">
      <alignment horizontal="center"/>
    </xf>
    <xf numFmtId="0" fontId="1" fillId="0" borderId="21" xfId="1" applyBorder="1" applyAlignment="1">
      <alignment horizontal="center"/>
    </xf>
    <xf numFmtId="0" fontId="5" fillId="0" borderId="27" xfId="1" applyFont="1" applyBorder="1" applyAlignment="1">
      <alignment horizontal="center" vertical="center" textRotation="90"/>
    </xf>
    <xf numFmtId="0" fontId="1" fillId="0" borderId="27" xfId="1" applyBorder="1" applyAlignment="1">
      <alignment horizontal="center" vertical="center" textRotation="90"/>
    </xf>
    <xf numFmtId="0" fontId="1" fillId="0" borderId="27" xfId="1" applyBorder="1" applyAlignment="1">
      <alignment horizontal="left" textRotation="90"/>
    </xf>
    <xf numFmtId="0" fontId="5" fillId="0" borderId="7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 textRotation="90"/>
    </xf>
    <xf numFmtId="0" fontId="3" fillId="0" borderId="2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0" fillId="0" borderId="32" xfId="0" applyBorder="1"/>
    <xf numFmtId="0" fontId="0" fillId="0" borderId="33" xfId="0" applyBorder="1"/>
    <xf numFmtId="0" fontId="0" fillId="0" borderId="34" xfId="0" applyBorder="1"/>
    <xf numFmtId="2" fontId="0" fillId="0" borderId="34" xfId="0" applyNumberFormat="1" applyBorder="1"/>
    <xf numFmtId="0" fontId="3" fillId="0" borderId="33" xfId="0" applyFont="1" applyBorder="1" applyAlignment="1">
      <alignment horizontal="center"/>
    </xf>
    <xf numFmtId="2" fontId="0" fillId="0" borderId="33" xfId="0" applyNumberFormat="1" applyBorder="1" applyAlignment="1">
      <alignment horizontal="center"/>
    </xf>
    <xf numFmtId="0" fontId="0" fillId="0" borderId="35" xfId="0" applyBorder="1"/>
    <xf numFmtId="1" fontId="3" fillId="0" borderId="31" xfId="1" applyNumberFormat="1" applyFont="1" applyBorder="1" applyAlignment="1">
      <alignment horizontal="center"/>
    </xf>
    <xf numFmtId="2" fontId="1" fillId="0" borderId="31" xfId="1" applyNumberFormat="1" applyFont="1" applyBorder="1" applyAlignment="1">
      <alignment horizontal="center"/>
    </xf>
    <xf numFmtId="2" fontId="3" fillId="0" borderId="3" xfId="1" applyNumberFormat="1" applyFont="1" applyBorder="1" applyAlignment="1">
      <alignment horizontal="center" vertical="center" textRotation="90"/>
    </xf>
    <xf numFmtId="9" fontId="3" fillId="0" borderId="1" xfId="1" applyNumberFormat="1" applyFont="1" applyBorder="1" applyAlignment="1">
      <alignment horizontal="center" vertical="center" textRotation="90"/>
    </xf>
    <xf numFmtId="2" fontId="3" fillId="0" borderId="1" xfId="1" applyNumberFormat="1" applyFont="1" applyBorder="1" applyAlignment="1">
      <alignment horizontal="center" vertical="center" textRotation="90"/>
    </xf>
    <xf numFmtId="14" fontId="3" fillId="0" borderId="1" xfId="1" applyNumberFormat="1" applyFont="1" applyBorder="1" applyAlignment="1">
      <alignment horizontal="center" vertical="center" textRotation="90"/>
    </xf>
    <xf numFmtId="0" fontId="5" fillId="0" borderId="36" xfId="1" applyFont="1" applyBorder="1" applyAlignment="1">
      <alignment horizontal="center" vertical="center" textRotation="90" wrapText="1"/>
    </xf>
    <xf numFmtId="0" fontId="3" fillId="0" borderId="8" xfId="1" applyFont="1" applyBorder="1" applyAlignment="1">
      <alignment horizontal="center" vertical="center" textRotation="90"/>
    </xf>
    <xf numFmtId="0" fontId="3" fillId="0" borderId="0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0" fillId="0" borderId="29" xfId="0" applyBorder="1"/>
    <xf numFmtId="2" fontId="0" fillId="0" borderId="29" xfId="0" applyNumberFormat="1" applyBorder="1"/>
    <xf numFmtId="0" fontId="3" fillId="0" borderId="20" xfId="0" applyFon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1" fontId="3" fillId="0" borderId="38" xfId="1" applyNumberFormat="1" applyFont="1" applyBorder="1" applyAlignment="1">
      <alignment horizontal="center"/>
    </xf>
    <xf numFmtId="2" fontId="1" fillId="0" borderId="37" xfId="1" applyNumberFormat="1" applyFont="1" applyBorder="1" applyAlignment="1">
      <alignment horizontal="center"/>
    </xf>
    <xf numFmtId="2" fontId="3" fillId="0" borderId="9" xfId="1" applyNumberFormat="1" applyFont="1" applyBorder="1" applyAlignment="1">
      <alignment horizontal="center" vertical="center" textRotation="90"/>
    </xf>
    <xf numFmtId="9" fontId="3" fillId="0" borderId="8" xfId="1" applyNumberFormat="1" applyFont="1" applyBorder="1" applyAlignment="1">
      <alignment horizontal="center" vertical="center" textRotation="90"/>
    </xf>
    <xf numFmtId="2" fontId="3" fillId="0" borderId="8" xfId="1" applyNumberFormat="1" applyFont="1" applyBorder="1" applyAlignment="1">
      <alignment horizontal="center" vertical="center" textRotation="90"/>
    </xf>
    <xf numFmtId="0" fontId="3" fillId="0" borderId="8" xfId="1" applyNumberFormat="1" applyFont="1" applyBorder="1" applyAlignment="1">
      <alignment horizontal="center" vertical="center" textRotation="90"/>
    </xf>
    <xf numFmtId="0" fontId="3" fillId="0" borderId="3" xfId="1" applyFont="1" applyBorder="1" applyAlignment="1">
      <alignment horizontal="center" vertical="center"/>
    </xf>
    <xf numFmtId="0" fontId="3" fillId="0" borderId="39" xfId="1" applyFont="1" applyBorder="1" applyAlignment="1">
      <alignment horizontal="center"/>
    </xf>
    <xf numFmtId="0" fontId="1" fillId="0" borderId="32" xfId="1" applyFont="1" applyBorder="1" applyAlignment="1">
      <alignment horizontal="center"/>
    </xf>
    <xf numFmtId="2" fontId="1" fillId="0" borderId="33" xfId="1" applyNumberFormat="1" applyFont="1" applyBorder="1" applyAlignment="1">
      <alignment horizontal="center"/>
    </xf>
    <xf numFmtId="0" fontId="3" fillId="0" borderId="33" xfId="1" applyFont="1" applyBorder="1" applyAlignment="1">
      <alignment horizontal="center"/>
    </xf>
    <xf numFmtId="2" fontId="1" fillId="0" borderId="34" xfId="1" applyNumberFormat="1" applyFont="1" applyBorder="1" applyAlignment="1">
      <alignment horizontal="center"/>
    </xf>
    <xf numFmtId="0" fontId="3" fillId="0" borderId="32" xfId="1" applyFont="1" applyBorder="1" applyAlignment="1">
      <alignment horizontal="center"/>
    </xf>
    <xf numFmtId="2" fontId="1" fillId="0" borderId="33" xfId="1" applyNumberFormat="1" applyFont="1" applyFill="1" applyBorder="1" applyAlignment="1">
      <alignment horizontal="center"/>
    </xf>
    <xf numFmtId="0" fontId="3" fillId="0" borderId="33" xfId="1" applyFont="1" applyFill="1" applyBorder="1" applyAlignment="1">
      <alignment horizontal="center"/>
    </xf>
    <xf numFmtId="2" fontId="1" fillId="0" borderId="34" xfId="1" applyNumberFormat="1" applyFont="1" applyFill="1" applyBorder="1" applyAlignment="1">
      <alignment horizontal="center"/>
    </xf>
    <xf numFmtId="0" fontId="3" fillId="0" borderId="32" xfId="1" applyFont="1" applyFill="1" applyBorder="1" applyAlignment="1">
      <alignment horizontal="center"/>
    </xf>
    <xf numFmtId="0" fontId="1" fillId="0" borderId="33" xfId="1" applyFont="1" applyFill="1" applyBorder="1" applyAlignment="1">
      <alignment horizontal="center"/>
    </xf>
    <xf numFmtId="0" fontId="3" fillId="0" borderId="9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/>
    </xf>
    <xf numFmtId="0" fontId="1" fillId="0" borderId="22" xfId="1" applyFont="1" applyBorder="1" applyAlignment="1">
      <alignment horizontal="center"/>
    </xf>
    <xf numFmtId="2" fontId="1" fillId="0" borderId="18" xfId="1" applyNumberFormat="1" applyFont="1" applyBorder="1" applyAlignment="1">
      <alignment horizontal="center"/>
    </xf>
    <xf numFmtId="0" fontId="3" fillId="0" borderId="18" xfId="1" applyFont="1" applyBorder="1" applyAlignment="1">
      <alignment horizontal="center"/>
    </xf>
    <xf numFmtId="2" fontId="1" fillId="0" borderId="23" xfId="1" applyNumberFormat="1" applyFont="1" applyBorder="1" applyAlignment="1">
      <alignment horizontal="center"/>
    </xf>
    <xf numFmtId="0" fontId="3" fillId="0" borderId="22" xfId="1" applyFont="1" applyBorder="1" applyAlignment="1">
      <alignment horizontal="center"/>
    </xf>
    <xf numFmtId="2" fontId="1" fillId="0" borderId="18" xfId="1" applyNumberFormat="1" applyFont="1" applyFill="1" applyBorder="1" applyAlignment="1">
      <alignment horizontal="center"/>
    </xf>
    <xf numFmtId="0" fontId="3" fillId="0" borderId="18" xfId="1" applyFont="1" applyFill="1" applyBorder="1" applyAlignment="1">
      <alignment horizontal="center"/>
    </xf>
    <xf numFmtId="2" fontId="1" fillId="0" borderId="23" xfId="1" applyNumberFormat="1" applyFont="1" applyFill="1" applyBorder="1" applyAlignment="1">
      <alignment horizontal="center"/>
    </xf>
    <xf numFmtId="0" fontId="3" fillId="0" borderId="22" xfId="1" applyFont="1" applyFill="1" applyBorder="1" applyAlignment="1">
      <alignment horizontal="center"/>
    </xf>
    <xf numFmtId="0" fontId="1" fillId="0" borderId="18" xfId="1" applyFont="1" applyFill="1" applyBorder="1" applyAlignment="1">
      <alignment horizontal="center"/>
    </xf>
    <xf numFmtId="1" fontId="3" fillId="0" borderId="40" xfId="1" applyNumberFormat="1" applyFont="1" applyBorder="1" applyAlignment="1">
      <alignment horizontal="center"/>
    </xf>
    <xf numFmtId="2" fontId="1" fillId="0" borderId="40" xfId="1" applyNumberFormat="1" applyFont="1" applyBorder="1" applyAlignment="1">
      <alignment horizontal="center"/>
    </xf>
    <xf numFmtId="0" fontId="3" fillId="0" borderId="41" xfId="1" applyFont="1" applyBorder="1" applyAlignment="1">
      <alignment horizontal="center" vertical="center"/>
    </xf>
    <xf numFmtId="0" fontId="3" fillId="0" borderId="42" xfId="1" applyFont="1" applyBorder="1" applyAlignment="1">
      <alignment horizontal="center"/>
    </xf>
    <xf numFmtId="0" fontId="1" fillId="0" borderId="19" xfId="1" applyFont="1" applyBorder="1" applyAlignment="1">
      <alignment horizontal="center"/>
    </xf>
    <xf numFmtId="2" fontId="1" fillId="0" borderId="20" xfId="1" applyNumberFormat="1" applyFont="1" applyBorder="1" applyAlignment="1">
      <alignment horizontal="center"/>
    </xf>
    <xf numFmtId="0" fontId="3" fillId="0" borderId="20" xfId="1" applyFont="1" applyBorder="1" applyAlignment="1">
      <alignment horizontal="center"/>
    </xf>
    <xf numFmtId="2" fontId="1" fillId="0" borderId="29" xfId="1" applyNumberFormat="1" applyFont="1" applyBorder="1" applyAlignment="1">
      <alignment horizontal="center"/>
    </xf>
    <xf numFmtId="0" fontId="3" fillId="0" borderId="19" xfId="1" applyFont="1" applyBorder="1" applyAlignment="1">
      <alignment horizontal="center"/>
    </xf>
    <xf numFmtId="2" fontId="1" fillId="0" borderId="20" xfId="1" applyNumberFormat="1" applyFont="1" applyFill="1" applyBorder="1" applyAlignment="1">
      <alignment horizontal="center"/>
    </xf>
    <xf numFmtId="0" fontId="3" fillId="0" borderId="20" xfId="1" applyFont="1" applyFill="1" applyBorder="1" applyAlignment="1">
      <alignment horizontal="center"/>
    </xf>
    <xf numFmtId="2" fontId="1" fillId="0" borderId="29" xfId="1" applyNumberFormat="1" applyFont="1" applyFill="1" applyBorder="1" applyAlignment="1">
      <alignment horizontal="center"/>
    </xf>
    <xf numFmtId="0" fontId="3" fillId="0" borderId="19" xfId="1" applyFont="1" applyFill="1" applyBorder="1" applyAlignment="1">
      <alignment horizontal="center"/>
    </xf>
    <xf numFmtId="0" fontId="1" fillId="0" borderId="20" xfId="1" applyFont="1" applyFill="1" applyBorder="1" applyAlignment="1">
      <alignment horizontal="center"/>
    </xf>
    <xf numFmtId="1" fontId="3" fillId="0" borderId="37" xfId="1" applyNumberFormat="1" applyFont="1" applyBorder="1" applyAlignment="1">
      <alignment horizontal="center"/>
    </xf>
    <xf numFmtId="0" fontId="3" fillId="0" borderId="36" xfId="1" applyFont="1" applyBorder="1" applyAlignment="1">
      <alignment horizontal="center" vertical="center" textRotation="90"/>
    </xf>
    <xf numFmtId="0" fontId="3" fillId="0" borderId="7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/>
    </xf>
    <xf numFmtId="1" fontId="3" fillId="0" borderId="32" xfId="1" applyNumberFormat="1" applyFont="1" applyBorder="1" applyAlignment="1">
      <alignment horizontal="center"/>
    </xf>
    <xf numFmtId="0" fontId="3" fillId="0" borderId="36" xfId="1" applyFont="1" applyBorder="1" applyAlignment="1">
      <alignment horizontal="center" vertical="center"/>
    </xf>
    <xf numFmtId="0" fontId="3" fillId="0" borderId="40" xfId="1" applyFont="1" applyBorder="1" applyAlignment="1">
      <alignment horizontal="center"/>
    </xf>
    <xf numFmtId="1" fontId="3" fillId="0" borderId="22" xfId="1" applyNumberFormat="1" applyFont="1" applyBorder="1" applyAlignment="1">
      <alignment horizontal="center"/>
    </xf>
    <xf numFmtId="0" fontId="5" fillId="0" borderId="43" xfId="1" applyFont="1" applyBorder="1" applyAlignment="1">
      <alignment horizontal="center" vertical="center" textRotation="90" wrapText="1"/>
    </xf>
    <xf numFmtId="0" fontId="3" fillId="0" borderId="43" xfId="1" applyFont="1" applyBorder="1" applyAlignment="1">
      <alignment horizontal="center" vertical="center" textRotation="90"/>
    </xf>
    <xf numFmtId="0" fontId="3" fillId="0" borderId="43" xfId="1" applyFont="1" applyBorder="1" applyAlignment="1">
      <alignment horizontal="center" vertical="center"/>
    </xf>
    <xf numFmtId="0" fontId="3" fillId="0" borderId="38" xfId="1" applyFont="1" applyBorder="1" applyAlignment="1">
      <alignment horizontal="center"/>
    </xf>
    <xf numFmtId="0" fontId="1" fillId="0" borderId="44" xfId="1" applyFont="1" applyBorder="1" applyAlignment="1">
      <alignment horizontal="center"/>
    </xf>
    <xf numFmtId="2" fontId="1" fillId="0" borderId="45" xfId="1" applyNumberFormat="1" applyFont="1" applyBorder="1" applyAlignment="1">
      <alignment horizontal="center"/>
    </xf>
    <xf numFmtId="0" fontId="3" fillId="0" borderId="45" xfId="1" applyFont="1" applyBorder="1" applyAlignment="1">
      <alignment horizontal="center"/>
    </xf>
    <xf numFmtId="2" fontId="1" fillId="0" borderId="46" xfId="1" applyNumberFormat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2" fontId="1" fillId="0" borderId="45" xfId="1" applyNumberFormat="1" applyFont="1" applyFill="1" applyBorder="1" applyAlignment="1">
      <alignment horizontal="center"/>
    </xf>
    <xf numFmtId="0" fontId="3" fillId="0" borderId="45" xfId="1" applyFont="1" applyFill="1" applyBorder="1" applyAlignment="1">
      <alignment horizontal="center"/>
    </xf>
    <xf numFmtId="2" fontId="1" fillId="0" borderId="46" xfId="1" applyNumberFormat="1" applyFont="1" applyFill="1" applyBorder="1" applyAlignment="1">
      <alignment horizontal="center"/>
    </xf>
    <xf numFmtId="0" fontId="3" fillId="0" borderId="44" xfId="1" applyFont="1" applyFill="1" applyBorder="1" applyAlignment="1">
      <alignment horizontal="center"/>
    </xf>
    <xf numFmtId="0" fontId="1" fillId="0" borderId="45" xfId="1" applyFont="1" applyFill="1" applyBorder="1" applyAlignment="1">
      <alignment horizontal="center"/>
    </xf>
    <xf numFmtId="1" fontId="3" fillId="0" borderId="44" xfId="1" applyNumberFormat="1" applyFont="1" applyBorder="1" applyAlignment="1">
      <alignment horizont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1" xfId="1" applyFont="1" applyBorder="1" applyAlignment="1">
      <alignment horizontal="center" vertical="center"/>
    </xf>
    <xf numFmtId="0" fontId="1" fillId="0" borderId="43" xfId="1" applyFont="1" applyBorder="1"/>
    <xf numFmtId="1" fontId="3" fillId="0" borderId="47" xfId="1" applyNumberFormat="1" applyFont="1" applyBorder="1" applyAlignment="1">
      <alignment horizontal="center"/>
    </xf>
    <xf numFmtId="2" fontId="1" fillId="0" borderId="27" xfId="1" applyNumberFormat="1" applyFont="1" applyBorder="1" applyAlignment="1">
      <alignment horizontal="center"/>
    </xf>
    <xf numFmtId="2" fontId="3" fillId="0" borderId="27" xfId="1" applyNumberFormat="1" applyFont="1" applyBorder="1" applyAlignment="1">
      <alignment horizontal="center"/>
    </xf>
    <xf numFmtId="2" fontId="3" fillId="0" borderId="27" xfId="1" applyNumberFormat="1" applyFont="1" applyBorder="1" applyAlignment="1">
      <alignment horizontal="center" vertical="center" textRotation="90"/>
    </xf>
    <xf numFmtId="9" fontId="3" fillId="0" borderId="27" xfId="1" applyNumberFormat="1" applyFont="1" applyBorder="1" applyAlignment="1">
      <alignment horizontal="center" vertical="center" textRotation="90"/>
    </xf>
    <xf numFmtId="0" fontId="3" fillId="0" borderId="27" xfId="1" applyNumberFormat="1" applyFont="1" applyBorder="1" applyAlignment="1">
      <alignment horizontal="center" vertical="center" textRotation="90"/>
    </xf>
    <xf numFmtId="0" fontId="0" fillId="0" borderId="0" xfId="0" applyBorder="1"/>
    <xf numFmtId="0" fontId="5" fillId="0" borderId="0" xfId="1" applyFont="1" applyBorder="1" applyAlignment="1">
      <alignment horizontal="center" vertical="center"/>
    </xf>
    <xf numFmtId="0" fontId="1" fillId="0" borderId="0" xfId="1" applyFont="1" applyBorder="1"/>
    <xf numFmtId="1" fontId="3" fillId="0" borderId="0" xfId="1" applyNumberFormat="1" applyFont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2" fontId="3" fillId="0" borderId="0" xfId="1" applyNumberFormat="1" applyFont="1" applyBorder="1" applyAlignment="1">
      <alignment horizontal="center"/>
    </xf>
    <xf numFmtId="2" fontId="3" fillId="0" borderId="0" xfId="1" applyNumberFormat="1" applyFont="1" applyFill="1" applyBorder="1" applyAlignment="1">
      <alignment horizontal="center"/>
    </xf>
    <xf numFmtId="1" fontId="1" fillId="2" borderId="0" xfId="1" applyNumberFormat="1" applyFont="1" applyFill="1" applyBorder="1" applyAlignment="1">
      <alignment horizontal="center"/>
    </xf>
    <xf numFmtId="1" fontId="3" fillId="0" borderId="0" xfId="1" applyNumberFormat="1" applyFont="1" applyBorder="1" applyAlignment="1">
      <alignment horizontal="center" vertical="center"/>
    </xf>
    <xf numFmtId="9" fontId="1" fillId="0" borderId="0" xfId="1" applyNumberFormat="1" applyBorder="1" applyAlignment="1">
      <alignment horizontal="center" vertical="center"/>
    </xf>
    <xf numFmtId="0" fontId="1" fillId="0" borderId="0" xfId="1" applyBorder="1" applyAlignment="1">
      <alignment horizontal="center" vertical="center" textRotation="90" wrapText="1"/>
    </xf>
    <xf numFmtId="0" fontId="0" fillId="0" borderId="0" xfId="1" applyFont="1" applyBorder="1" applyAlignment="1">
      <alignment horizontal="center" vertical="center" textRotation="90"/>
    </xf>
    <xf numFmtId="0" fontId="3" fillId="0" borderId="0" xfId="1" applyFont="1" applyBorder="1" applyAlignment="1">
      <alignment horizontal="center"/>
    </xf>
    <xf numFmtId="1" fontId="3" fillId="0" borderId="0" xfId="1" applyNumberFormat="1" applyFont="1" applyBorder="1" applyAlignment="1"/>
    <xf numFmtId="1" fontId="1" fillId="0" borderId="0" xfId="1" applyNumberFormat="1" applyBorder="1" applyAlignment="1">
      <alignment horizontal="center" vertical="center"/>
    </xf>
    <xf numFmtId="0" fontId="1" fillId="0" borderId="0" xfId="1" applyFont="1" applyBorder="1" applyAlignment="1">
      <alignment horizontal="center" vertical="center" textRotation="90"/>
    </xf>
    <xf numFmtId="0" fontId="4" fillId="0" borderId="0" xfId="1" applyFont="1" applyBorder="1" applyAlignment="1">
      <alignment horizontal="center" vertical="center"/>
    </xf>
    <xf numFmtId="0" fontId="0" fillId="0" borderId="0" xfId="1" applyFont="1" applyBorder="1" applyAlignment="1">
      <alignment horizontal="center" vertical="center"/>
    </xf>
    <xf numFmtId="1" fontId="1" fillId="0" borderId="0" xfId="1" applyNumberFormat="1" applyFont="1" applyBorder="1" applyAlignment="1">
      <alignment horizontal="center"/>
    </xf>
    <xf numFmtId="0" fontId="0" fillId="0" borderId="0" xfId="1" applyFont="1" applyBorder="1"/>
    <xf numFmtId="2" fontId="5" fillId="0" borderId="0" xfId="1" applyNumberFormat="1" applyFont="1" applyBorder="1" applyAlignment="1">
      <alignment horizontal="center"/>
    </xf>
    <xf numFmtId="0" fontId="1" fillId="0" borderId="0" xfId="1" applyBorder="1" applyAlignment="1">
      <alignment horizontal="center" vertical="center"/>
    </xf>
    <xf numFmtId="2" fontId="0" fillId="0" borderId="0" xfId="0" applyNumberFormat="1" applyBorder="1"/>
  </cellXfs>
  <cellStyles count="2">
    <cellStyle name="Нормален" xfId="0" builtinId="0"/>
    <cellStyle name="Нормален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30"/>
  <sheetViews>
    <sheetView tabSelected="1" workbookViewId="0">
      <selection activeCell="AJ11" sqref="AJ11"/>
    </sheetView>
  </sheetViews>
  <sheetFormatPr defaultRowHeight="15" x14ac:dyDescent="0.25"/>
  <cols>
    <col min="1" max="25" width="5.85546875" customWidth="1"/>
    <col min="26" max="26" width="10.42578125" customWidth="1"/>
    <col min="27" max="30" width="5.85546875" customWidth="1"/>
    <col min="257" max="281" width="5.85546875" customWidth="1"/>
    <col min="282" max="282" width="10.42578125" customWidth="1"/>
    <col min="283" max="286" width="5.85546875" customWidth="1"/>
    <col min="513" max="537" width="5.85546875" customWidth="1"/>
    <col min="538" max="538" width="10.42578125" customWidth="1"/>
    <col min="539" max="542" width="5.85546875" customWidth="1"/>
    <col min="769" max="793" width="5.85546875" customWidth="1"/>
    <col min="794" max="794" width="10.42578125" customWidth="1"/>
    <col min="795" max="798" width="5.85546875" customWidth="1"/>
    <col min="1025" max="1049" width="5.85546875" customWidth="1"/>
    <col min="1050" max="1050" width="10.42578125" customWidth="1"/>
    <col min="1051" max="1054" width="5.85546875" customWidth="1"/>
    <col min="1281" max="1305" width="5.85546875" customWidth="1"/>
    <col min="1306" max="1306" width="10.42578125" customWidth="1"/>
    <col min="1307" max="1310" width="5.85546875" customWidth="1"/>
    <col min="1537" max="1561" width="5.85546875" customWidth="1"/>
    <col min="1562" max="1562" width="10.42578125" customWidth="1"/>
    <col min="1563" max="1566" width="5.85546875" customWidth="1"/>
    <col min="1793" max="1817" width="5.85546875" customWidth="1"/>
    <col min="1818" max="1818" width="10.42578125" customWidth="1"/>
    <col min="1819" max="1822" width="5.85546875" customWidth="1"/>
    <col min="2049" max="2073" width="5.85546875" customWidth="1"/>
    <col min="2074" max="2074" width="10.42578125" customWidth="1"/>
    <col min="2075" max="2078" width="5.85546875" customWidth="1"/>
    <col min="2305" max="2329" width="5.85546875" customWidth="1"/>
    <col min="2330" max="2330" width="10.42578125" customWidth="1"/>
    <col min="2331" max="2334" width="5.85546875" customWidth="1"/>
    <col min="2561" max="2585" width="5.85546875" customWidth="1"/>
    <col min="2586" max="2586" width="10.42578125" customWidth="1"/>
    <col min="2587" max="2590" width="5.85546875" customWidth="1"/>
    <col min="2817" max="2841" width="5.85546875" customWidth="1"/>
    <col min="2842" max="2842" width="10.42578125" customWidth="1"/>
    <col min="2843" max="2846" width="5.85546875" customWidth="1"/>
    <col min="3073" max="3097" width="5.85546875" customWidth="1"/>
    <col min="3098" max="3098" width="10.42578125" customWidth="1"/>
    <col min="3099" max="3102" width="5.85546875" customWidth="1"/>
    <col min="3329" max="3353" width="5.85546875" customWidth="1"/>
    <col min="3354" max="3354" width="10.42578125" customWidth="1"/>
    <col min="3355" max="3358" width="5.85546875" customWidth="1"/>
    <col min="3585" max="3609" width="5.85546875" customWidth="1"/>
    <col min="3610" max="3610" width="10.42578125" customWidth="1"/>
    <col min="3611" max="3614" width="5.85546875" customWidth="1"/>
    <col min="3841" max="3865" width="5.85546875" customWidth="1"/>
    <col min="3866" max="3866" width="10.42578125" customWidth="1"/>
    <col min="3867" max="3870" width="5.85546875" customWidth="1"/>
    <col min="4097" max="4121" width="5.85546875" customWidth="1"/>
    <col min="4122" max="4122" width="10.42578125" customWidth="1"/>
    <col min="4123" max="4126" width="5.85546875" customWidth="1"/>
    <col min="4353" max="4377" width="5.85546875" customWidth="1"/>
    <col min="4378" max="4378" width="10.42578125" customWidth="1"/>
    <col min="4379" max="4382" width="5.85546875" customWidth="1"/>
    <col min="4609" max="4633" width="5.85546875" customWidth="1"/>
    <col min="4634" max="4634" width="10.42578125" customWidth="1"/>
    <col min="4635" max="4638" width="5.85546875" customWidth="1"/>
    <col min="4865" max="4889" width="5.85546875" customWidth="1"/>
    <col min="4890" max="4890" width="10.42578125" customWidth="1"/>
    <col min="4891" max="4894" width="5.85546875" customWidth="1"/>
    <col min="5121" max="5145" width="5.85546875" customWidth="1"/>
    <col min="5146" max="5146" width="10.42578125" customWidth="1"/>
    <col min="5147" max="5150" width="5.85546875" customWidth="1"/>
    <col min="5377" max="5401" width="5.85546875" customWidth="1"/>
    <col min="5402" max="5402" width="10.42578125" customWidth="1"/>
    <col min="5403" max="5406" width="5.85546875" customWidth="1"/>
    <col min="5633" max="5657" width="5.85546875" customWidth="1"/>
    <col min="5658" max="5658" width="10.42578125" customWidth="1"/>
    <col min="5659" max="5662" width="5.85546875" customWidth="1"/>
    <col min="5889" max="5913" width="5.85546875" customWidth="1"/>
    <col min="5914" max="5914" width="10.42578125" customWidth="1"/>
    <col min="5915" max="5918" width="5.85546875" customWidth="1"/>
    <col min="6145" max="6169" width="5.85546875" customWidth="1"/>
    <col min="6170" max="6170" width="10.42578125" customWidth="1"/>
    <col min="6171" max="6174" width="5.85546875" customWidth="1"/>
    <col min="6401" max="6425" width="5.85546875" customWidth="1"/>
    <col min="6426" max="6426" width="10.42578125" customWidth="1"/>
    <col min="6427" max="6430" width="5.85546875" customWidth="1"/>
    <col min="6657" max="6681" width="5.85546875" customWidth="1"/>
    <col min="6682" max="6682" width="10.42578125" customWidth="1"/>
    <col min="6683" max="6686" width="5.85546875" customWidth="1"/>
    <col min="6913" max="6937" width="5.85546875" customWidth="1"/>
    <col min="6938" max="6938" width="10.42578125" customWidth="1"/>
    <col min="6939" max="6942" width="5.85546875" customWidth="1"/>
    <col min="7169" max="7193" width="5.85546875" customWidth="1"/>
    <col min="7194" max="7194" width="10.42578125" customWidth="1"/>
    <col min="7195" max="7198" width="5.85546875" customWidth="1"/>
    <col min="7425" max="7449" width="5.85546875" customWidth="1"/>
    <col min="7450" max="7450" width="10.42578125" customWidth="1"/>
    <col min="7451" max="7454" width="5.85546875" customWidth="1"/>
    <col min="7681" max="7705" width="5.85546875" customWidth="1"/>
    <col min="7706" max="7706" width="10.42578125" customWidth="1"/>
    <col min="7707" max="7710" width="5.85546875" customWidth="1"/>
    <col min="7937" max="7961" width="5.85546875" customWidth="1"/>
    <col min="7962" max="7962" width="10.42578125" customWidth="1"/>
    <col min="7963" max="7966" width="5.85546875" customWidth="1"/>
    <col min="8193" max="8217" width="5.85546875" customWidth="1"/>
    <col min="8218" max="8218" width="10.42578125" customWidth="1"/>
    <col min="8219" max="8222" width="5.85546875" customWidth="1"/>
    <col min="8449" max="8473" width="5.85546875" customWidth="1"/>
    <col min="8474" max="8474" width="10.42578125" customWidth="1"/>
    <col min="8475" max="8478" width="5.85546875" customWidth="1"/>
    <col min="8705" max="8729" width="5.85546875" customWidth="1"/>
    <col min="8730" max="8730" width="10.42578125" customWidth="1"/>
    <col min="8731" max="8734" width="5.85546875" customWidth="1"/>
    <col min="8961" max="8985" width="5.85546875" customWidth="1"/>
    <col min="8986" max="8986" width="10.42578125" customWidth="1"/>
    <col min="8987" max="8990" width="5.85546875" customWidth="1"/>
    <col min="9217" max="9241" width="5.85546875" customWidth="1"/>
    <col min="9242" max="9242" width="10.42578125" customWidth="1"/>
    <col min="9243" max="9246" width="5.85546875" customWidth="1"/>
    <col min="9473" max="9497" width="5.85546875" customWidth="1"/>
    <col min="9498" max="9498" width="10.42578125" customWidth="1"/>
    <col min="9499" max="9502" width="5.85546875" customWidth="1"/>
    <col min="9729" max="9753" width="5.85546875" customWidth="1"/>
    <col min="9754" max="9754" width="10.42578125" customWidth="1"/>
    <col min="9755" max="9758" width="5.85546875" customWidth="1"/>
    <col min="9985" max="10009" width="5.85546875" customWidth="1"/>
    <col min="10010" max="10010" width="10.42578125" customWidth="1"/>
    <col min="10011" max="10014" width="5.85546875" customWidth="1"/>
    <col min="10241" max="10265" width="5.85546875" customWidth="1"/>
    <col min="10266" max="10266" width="10.42578125" customWidth="1"/>
    <col min="10267" max="10270" width="5.85546875" customWidth="1"/>
    <col min="10497" max="10521" width="5.85546875" customWidth="1"/>
    <col min="10522" max="10522" width="10.42578125" customWidth="1"/>
    <col min="10523" max="10526" width="5.85546875" customWidth="1"/>
    <col min="10753" max="10777" width="5.85546875" customWidth="1"/>
    <col min="10778" max="10778" width="10.42578125" customWidth="1"/>
    <col min="10779" max="10782" width="5.85546875" customWidth="1"/>
    <col min="11009" max="11033" width="5.85546875" customWidth="1"/>
    <col min="11034" max="11034" width="10.42578125" customWidth="1"/>
    <col min="11035" max="11038" width="5.85546875" customWidth="1"/>
    <col min="11265" max="11289" width="5.85546875" customWidth="1"/>
    <col min="11290" max="11290" width="10.42578125" customWidth="1"/>
    <col min="11291" max="11294" width="5.85546875" customWidth="1"/>
    <col min="11521" max="11545" width="5.85546875" customWidth="1"/>
    <col min="11546" max="11546" width="10.42578125" customWidth="1"/>
    <col min="11547" max="11550" width="5.85546875" customWidth="1"/>
    <col min="11777" max="11801" width="5.85546875" customWidth="1"/>
    <col min="11802" max="11802" width="10.42578125" customWidth="1"/>
    <col min="11803" max="11806" width="5.85546875" customWidth="1"/>
    <col min="12033" max="12057" width="5.85546875" customWidth="1"/>
    <col min="12058" max="12058" width="10.42578125" customWidth="1"/>
    <col min="12059" max="12062" width="5.85546875" customWidth="1"/>
    <col min="12289" max="12313" width="5.85546875" customWidth="1"/>
    <col min="12314" max="12314" width="10.42578125" customWidth="1"/>
    <col min="12315" max="12318" width="5.85546875" customWidth="1"/>
    <col min="12545" max="12569" width="5.85546875" customWidth="1"/>
    <col min="12570" max="12570" width="10.42578125" customWidth="1"/>
    <col min="12571" max="12574" width="5.85546875" customWidth="1"/>
    <col min="12801" max="12825" width="5.85546875" customWidth="1"/>
    <col min="12826" max="12826" width="10.42578125" customWidth="1"/>
    <col min="12827" max="12830" width="5.85546875" customWidth="1"/>
    <col min="13057" max="13081" width="5.85546875" customWidth="1"/>
    <col min="13082" max="13082" width="10.42578125" customWidth="1"/>
    <col min="13083" max="13086" width="5.85546875" customWidth="1"/>
    <col min="13313" max="13337" width="5.85546875" customWidth="1"/>
    <col min="13338" max="13338" width="10.42578125" customWidth="1"/>
    <col min="13339" max="13342" width="5.85546875" customWidth="1"/>
    <col min="13569" max="13593" width="5.85546875" customWidth="1"/>
    <col min="13594" max="13594" width="10.42578125" customWidth="1"/>
    <col min="13595" max="13598" width="5.85546875" customWidth="1"/>
    <col min="13825" max="13849" width="5.85546875" customWidth="1"/>
    <col min="13850" max="13850" width="10.42578125" customWidth="1"/>
    <col min="13851" max="13854" width="5.85546875" customWidth="1"/>
    <col min="14081" max="14105" width="5.85546875" customWidth="1"/>
    <col min="14106" max="14106" width="10.42578125" customWidth="1"/>
    <col min="14107" max="14110" width="5.85546875" customWidth="1"/>
    <col min="14337" max="14361" width="5.85546875" customWidth="1"/>
    <col min="14362" max="14362" width="10.42578125" customWidth="1"/>
    <col min="14363" max="14366" width="5.85546875" customWidth="1"/>
    <col min="14593" max="14617" width="5.85546875" customWidth="1"/>
    <col min="14618" max="14618" width="10.42578125" customWidth="1"/>
    <col min="14619" max="14622" width="5.85546875" customWidth="1"/>
    <col min="14849" max="14873" width="5.85546875" customWidth="1"/>
    <col min="14874" max="14874" width="10.42578125" customWidth="1"/>
    <col min="14875" max="14878" width="5.85546875" customWidth="1"/>
    <col min="15105" max="15129" width="5.85546875" customWidth="1"/>
    <col min="15130" max="15130" width="10.42578125" customWidth="1"/>
    <col min="15131" max="15134" width="5.85546875" customWidth="1"/>
    <col min="15361" max="15385" width="5.85546875" customWidth="1"/>
    <col min="15386" max="15386" width="10.42578125" customWidth="1"/>
    <col min="15387" max="15390" width="5.85546875" customWidth="1"/>
    <col min="15617" max="15641" width="5.85546875" customWidth="1"/>
    <col min="15642" max="15642" width="10.42578125" customWidth="1"/>
    <col min="15643" max="15646" width="5.85546875" customWidth="1"/>
    <col min="15873" max="15897" width="5.85546875" customWidth="1"/>
    <col min="15898" max="15898" width="10.42578125" customWidth="1"/>
    <col min="15899" max="15902" width="5.85546875" customWidth="1"/>
    <col min="16129" max="16153" width="5.85546875" customWidth="1"/>
    <col min="16154" max="16154" width="10.42578125" customWidth="1"/>
    <col min="16155" max="16158" width="5.85546875" customWidth="1"/>
  </cols>
  <sheetData>
    <row r="1" spans="2:31" x14ac:dyDescent="0.25">
      <c r="Q1" s="1"/>
    </row>
    <row r="2" spans="2:31" x14ac:dyDescent="0.25">
      <c r="Q2" s="1"/>
    </row>
    <row r="3" spans="2:31" ht="15.75" x14ac:dyDescent="0.25">
      <c r="B3" s="2"/>
      <c r="C3" s="2"/>
      <c r="D3" s="3" t="s">
        <v>0</v>
      </c>
      <c r="E3" s="3"/>
      <c r="F3" s="3"/>
      <c r="G3" s="3"/>
      <c r="Q3" s="4"/>
      <c r="R3" s="2"/>
      <c r="S3" s="2"/>
      <c r="V3" s="3" t="s">
        <v>1</v>
      </c>
      <c r="W3" s="3"/>
      <c r="X3" s="3"/>
      <c r="Y3" s="3"/>
    </row>
    <row r="4" spans="2:31" ht="15.75" x14ac:dyDescent="0.25">
      <c r="B4" s="2"/>
      <c r="C4" s="2"/>
      <c r="D4" s="3" t="s">
        <v>2</v>
      </c>
      <c r="E4" s="3"/>
      <c r="Q4" s="4"/>
      <c r="R4" s="2"/>
      <c r="S4" s="2"/>
      <c r="V4" s="3" t="s">
        <v>3</v>
      </c>
      <c r="W4" s="3"/>
      <c r="X4" s="3"/>
      <c r="Y4" s="3"/>
      <c r="Z4" s="3"/>
      <c r="AA4" s="3"/>
    </row>
    <row r="5" spans="2:31" ht="15.75" x14ac:dyDescent="0.25">
      <c r="B5" s="2"/>
      <c r="C5" s="2"/>
      <c r="D5" s="3"/>
      <c r="E5" s="3"/>
      <c r="F5" s="3"/>
      <c r="G5" s="3"/>
      <c r="Q5" s="4"/>
      <c r="R5" s="2"/>
      <c r="S5" s="2"/>
      <c r="V5" s="3"/>
      <c r="W5" s="3"/>
      <c r="X5" s="3"/>
      <c r="Y5" s="3"/>
    </row>
    <row r="6" spans="2:31" x14ac:dyDescent="0.25">
      <c r="B6" s="5" t="s">
        <v>4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2:31" ht="8.25" customHeight="1" thickBot="1" x14ac:dyDescent="0.3">
      <c r="B7" s="6" t="s">
        <v>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2:31" ht="15.75" thickBot="1" x14ac:dyDescent="0.3">
      <c r="B8" s="7"/>
      <c r="C8" s="8" t="s">
        <v>6</v>
      </c>
      <c r="D8" s="9" t="s">
        <v>7</v>
      </c>
      <c r="E8" s="10" t="s">
        <v>8</v>
      </c>
      <c r="F8" s="11" t="s">
        <v>9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3"/>
      <c r="AA8" s="14" t="s">
        <v>10</v>
      </c>
      <c r="AB8" s="15"/>
      <c r="AC8" s="9" t="s">
        <v>11</v>
      </c>
      <c r="AD8" s="16" t="s">
        <v>12</v>
      </c>
    </row>
    <row r="9" spans="2:31" ht="15.75" thickBot="1" x14ac:dyDescent="0.3">
      <c r="B9" s="17"/>
      <c r="C9" s="18"/>
      <c r="D9" s="19"/>
      <c r="E9" s="20"/>
      <c r="F9" s="21" t="s">
        <v>13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3" t="s">
        <v>14</v>
      </c>
      <c r="AB9" s="23" t="s">
        <v>15</v>
      </c>
      <c r="AC9" s="19"/>
      <c r="AD9" s="24"/>
      <c r="AE9" s="25"/>
    </row>
    <row r="10" spans="2:31" x14ac:dyDescent="0.25">
      <c r="B10" s="17"/>
      <c r="C10" s="18"/>
      <c r="D10" s="19"/>
      <c r="E10" s="18"/>
      <c r="F10" s="26" t="s">
        <v>16</v>
      </c>
      <c r="G10" s="27"/>
      <c r="H10" s="27"/>
      <c r="I10" s="28"/>
      <c r="J10" s="29" t="s">
        <v>17</v>
      </c>
      <c r="K10" s="29"/>
      <c r="L10" s="29"/>
      <c r="M10" s="29"/>
      <c r="N10" s="29"/>
      <c r="O10" s="29"/>
      <c r="P10" s="30" t="s">
        <v>18</v>
      </c>
      <c r="Q10" s="31"/>
      <c r="R10" s="29" t="s">
        <v>19</v>
      </c>
      <c r="S10" s="29"/>
      <c r="T10" s="29"/>
      <c r="U10" s="29"/>
      <c r="V10" s="29"/>
      <c r="W10" s="29"/>
      <c r="X10" s="30" t="s">
        <v>20</v>
      </c>
      <c r="Y10" s="29"/>
      <c r="Z10" s="29"/>
      <c r="AA10" s="32"/>
      <c r="AB10" s="32"/>
      <c r="AC10" s="19"/>
      <c r="AD10" s="24"/>
      <c r="AE10" s="25"/>
    </row>
    <row r="11" spans="2:31" x14ac:dyDescent="0.25">
      <c r="B11" s="17"/>
      <c r="C11" s="18"/>
      <c r="D11" s="19"/>
      <c r="E11" s="18"/>
      <c r="F11" s="33" t="s">
        <v>21</v>
      </c>
      <c r="G11" s="34"/>
      <c r="H11" s="35" t="s">
        <v>22</v>
      </c>
      <c r="I11" s="36"/>
      <c r="J11" s="37" t="s">
        <v>23</v>
      </c>
      <c r="K11" s="34"/>
      <c r="L11" s="35" t="s">
        <v>24</v>
      </c>
      <c r="M11" s="34"/>
      <c r="N11" s="35" t="s">
        <v>25</v>
      </c>
      <c r="O11" s="37"/>
      <c r="P11" s="33" t="s">
        <v>25</v>
      </c>
      <c r="Q11" s="36"/>
      <c r="R11" s="38" t="s">
        <v>26</v>
      </c>
      <c r="S11" s="39"/>
      <c r="T11" s="40" t="s">
        <v>27</v>
      </c>
      <c r="U11" s="40"/>
      <c r="V11" s="37" t="s">
        <v>25</v>
      </c>
      <c r="W11" s="37"/>
      <c r="X11" s="41" t="s">
        <v>28</v>
      </c>
      <c r="Y11" s="42" t="s">
        <v>29</v>
      </c>
      <c r="Z11" s="43" t="s">
        <v>30</v>
      </c>
      <c r="AA11" s="32"/>
      <c r="AB11" s="32"/>
      <c r="AC11" s="19"/>
      <c r="AD11" s="24"/>
    </row>
    <row r="12" spans="2:31" x14ac:dyDescent="0.25">
      <c r="B12" s="17"/>
      <c r="C12" s="18"/>
      <c r="D12" s="19"/>
      <c r="E12" s="18"/>
      <c r="F12" s="44" t="s">
        <v>31</v>
      </c>
      <c r="G12" s="45" t="s">
        <v>32</v>
      </c>
      <c r="H12" s="45" t="s">
        <v>31</v>
      </c>
      <c r="I12" s="46" t="s">
        <v>32</v>
      </c>
      <c r="J12" s="47" t="s">
        <v>31</v>
      </c>
      <c r="K12" s="45" t="s">
        <v>32</v>
      </c>
      <c r="L12" s="45" t="s">
        <v>31</v>
      </c>
      <c r="M12" s="45" t="s">
        <v>32</v>
      </c>
      <c r="N12" s="45" t="s">
        <v>31</v>
      </c>
      <c r="O12" s="48" t="s">
        <v>32</v>
      </c>
      <c r="P12" s="44" t="s">
        <v>31</v>
      </c>
      <c r="Q12" s="49" t="s">
        <v>32</v>
      </c>
      <c r="R12" s="47" t="s">
        <v>31</v>
      </c>
      <c r="S12" s="45" t="s">
        <v>32</v>
      </c>
      <c r="T12" s="45" t="s">
        <v>31</v>
      </c>
      <c r="U12" s="45" t="s">
        <v>32</v>
      </c>
      <c r="V12" s="45" t="s">
        <v>31</v>
      </c>
      <c r="W12" s="48" t="s">
        <v>32</v>
      </c>
      <c r="X12" s="50"/>
      <c r="Y12" s="51"/>
      <c r="Z12" s="52"/>
      <c r="AA12" s="32"/>
      <c r="AB12" s="32"/>
      <c r="AC12" s="19"/>
      <c r="AD12" s="24"/>
    </row>
    <row r="13" spans="2:31" ht="23.25" customHeight="1" thickBot="1" x14ac:dyDescent="0.3">
      <c r="B13" s="53"/>
      <c r="C13" s="54"/>
      <c r="D13" s="19"/>
      <c r="E13" s="18"/>
      <c r="F13" s="55" t="s">
        <v>33</v>
      </c>
      <c r="G13" s="56" t="s">
        <v>34</v>
      </c>
      <c r="H13" s="56" t="s">
        <v>33</v>
      </c>
      <c r="I13" s="57" t="s">
        <v>34</v>
      </c>
      <c r="J13" s="58" t="s">
        <v>33</v>
      </c>
      <c r="K13" s="56" t="s">
        <v>34</v>
      </c>
      <c r="L13" s="56" t="s">
        <v>33</v>
      </c>
      <c r="M13" s="56" t="s">
        <v>34</v>
      </c>
      <c r="N13" s="56" t="s">
        <v>33</v>
      </c>
      <c r="O13" s="59" t="s">
        <v>34</v>
      </c>
      <c r="P13" s="55" t="s">
        <v>33</v>
      </c>
      <c r="Q13" s="60" t="s">
        <v>34</v>
      </c>
      <c r="R13" s="58" t="s">
        <v>33</v>
      </c>
      <c r="S13" s="56" t="s">
        <v>34</v>
      </c>
      <c r="T13" s="56" t="s">
        <v>33</v>
      </c>
      <c r="U13" s="56" t="s">
        <v>34</v>
      </c>
      <c r="V13" s="56" t="s">
        <v>33</v>
      </c>
      <c r="W13" s="59" t="s">
        <v>34</v>
      </c>
      <c r="X13" s="61" t="s">
        <v>35</v>
      </c>
      <c r="Y13" s="62" t="s">
        <v>36</v>
      </c>
      <c r="Z13" s="63" t="s">
        <v>36</v>
      </c>
      <c r="AA13" s="64"/>
      <c r="AB13" s="64"/>
      <c r="AC13" s="65"/>
      <c r="AD13" s="66"/>
    </row>
    <row r="14" spans="2:31" x14ac:dyDescent="0.25">
      <c r="B14" s="67" t="s">
        <v>37</v>
      </c>
      <c r="C14" s="68">
        <v>2505</v>
      </c>
      <c r="D14" s="69" t="s">
        <v>38</v>
      </c>
      <c r="E14" s="70" t="s">
        <v>39</v>
      </c>
      <c r="F14" s="71"/>
      <c r="G14" s="72"/>
      <c r="H14" s="72"/>
      <c r="I14" s="73"/>
      <c r="J14" s="71"/>
      <c r="K14" s="72"/>
      <c r="L14" s="72"/>
      <c r="M14" s="72"/>
      <c r="N14" s="72"/>
      <c r="O14" s="73"/>
      <c r="P14" s="71"/>
      <c r="Q14" s="74"/>
      <c r="R14" s="71"/>
      <c r="S14" s="72"/>
      <c r="T14" s="75">
        <v>30</v>
      </c>
      <c r="U14" s="76">
        <v>33</v>
      </c>
      <c r="V14" s="72"/>
      <c r="W14" s="77"/>
      <c r="X14" s="78">
        <f t="shared" ref="X14:X21" si="0">SUM(V14,T14,R14,P14,N14,L14,J14,F14,H14)</f>
        <v>30</v>
      </c>
      <c r="Y14" s="79">
        <f t="shared" ref="Y14:Y22" si="1">Z14/X14</f>
        <v>33</v>
      </c>
      <c r="Z14" s="79">
        <f t="shared" ref="Z14:Z21" si="2">SUM(F14*G14+H14*I14+J14*K14+L14*M14+N14*O14+P14*Q14+R14*S14+T14*U14+V14*W14)</f>
        <v>990</v>
      </c>
      <c r="AA14" s="80">
        <f>Z22*5%</f>
        <v>616.05000000000007</v>
      </c>
      <c r="AB14" s="81">
        <v>0.05</v>
      </c>
      <c r="AC14" s="82" t="s">
        <v>40</v>
      </c>
      <c r="AD14" s="83">
        <v>46022</v>
      </c>
    </row>
    <row r="15" spans="2:31" ht="15.75" thickBot="1" x14ac:dyDescent="0.3">
      <c r="B15" s="84"/>
      <c r="C15" s="85"/>
      <c r="D15" s="86"/>
      <c r="E15" s="87" t="s">
        <v>41</v>
      </c>
      <c r="F15" s="88"/>
      <c r="G15" s="89"/>
      <c r="H15" s="89"/>
      <c r="I15" s="90"/>
      <c r="J15" s="88"/>
      <c r="K15" s="89"/>
      <c r="L15" s="89"/>
      <c r="M15" s="89"/>
      <c r="N15" s="89"/>
      <c r="O15" s="90"/>
      <c r="P15" s="88"/>
      <c r="Q15" s="91"/>
      <c r="R15" s="88"/>
      <c r="S15" s="89"/>
      <c r="T15" s="92">
        <v>5</v>
      </c>
      <c r="U15" s="93">
        <v>33</v>
      </c>
      <c r="V15" s="92"/>
      <c r="W15" s="94"/>
      <c r="X15" s="95">
        <f t="shared" si="0"/>
        <v>5</v>
      </c>
      <c r="Y15" s="96">
        <f t="shared" si="1"/>
        <v>33</v>
      </c>
      <c r="Z15" s="96">
        <f t="shared" si="2"/>
        <v>165</v>
      </c>
      <c r="AA15" s="97"/>
      <c r="AB15" s="98"/>
      <c r="AC15" s="99"/>
      <c r="AD15" s="100"/>
    </row>
    <row r="16" spans="2:31" x14ac:dyDescent="0.25">
      <c r="B16" s="84"/>
      <c r="C16" s="85"/>
      <c r="D16" s="101" t="s">
        <v>42</v>
      </c>
      <c r="E16" s="102" t="s">
        <v>43</v>
      </c>
      <c r="F16" s="103"/>
      <c r="G16" s="104"/>
      <c r="H16" s="105"/>
      <c r="I16" s="106"/>
      <c r="J16" s="107"/>
      <c r="K16" s="104"/>
      <c r="L16" s="105"/>
      <c r="M16" s="108"/>
      <c r="N16" s="109"/>
      <c r="O16" s="110"/>
      <c r="P16" s="111">
        <v>1</v>
      </c>
      <c r="Q16" s="110">
        <v>35</v>
      </c>
      <c r="R16" s="111"/>
      <c r="S16" s="112"/>
      <c r="T16" s="109">
        <v>91</v>
      </c>
      <c r="U16" s="108">
        <v>33</v>
      </c>
      <c r="V16" s="109"/>
      <c r="W16" s="106"/>
      <c r="X16" s="78">
        <f t="shared" si="0"/>
        <v>92</v>
      </c>
      <c r="Y16" s="79">
        <f t="shared" si="1"/>
        <v>33.021739130434781</v>
      </c>
      <c r="Z16" s="79">
        <f t="shared" si="2"/>
        <v>3038</v>
      </c>
      <c r="AA16" s="99"/>
      <c r="AB16" s="98"/>
      <c r="AC16" s="99"/>
      <c r="AD16" s="100"/>
    </row>
    <row r="17" spans="2:31" x14ac:dyDescent="0.25">
      <c r="B17" s="84"/>
      <c r="C17" s="85"/>
      <c r="D17" s="113"/>
      <c r="E17" s="114" t="s">
        <v>41</v>
      </c>
      <c r="F17" s="115"/>
      <c r="G17" s="116"/>
      <c r="H17" s="117"/>
      <c r="I17" s="118"/>
      <c r="J17" s="119"/>
      <c r="K17" s="116"/>
      <c r="L17" s="117"/>
      <c r="M17" s="120"/>
      <c r="N17" s="121"/>
      <c r="O17" s="122"/>
      <c r="P17" s="123"/>
      <c r="Q17" s="122"/>
      <c r="R17" s="123"/>
      <c r="S17" s="124"/>
      <c r="T17" s="121">
        <v>55</v>
      </c>
      <c r="U17" s="120">
        <v>33</v>
      </c>
      <c r="V17" s="121"/>
      <c r="W17" s="118"/>
      <c r="X17" s="125">
        <f t="shared" si="0"/>
        <v>55</v>
      </c>
      <c r="Y17" s="126">
        <f t="shared" si="1"/>
        <v>33</v>
      </c>
      <c r="Z17" s="126">
        <f t="shared" si="2"/>
        <v>1815</v>
      </c>
      <c r="AA17" s="99"/>
      <c r="AB17" s="98"/>
      <c r="AC17" s="99"/>
      <c r="AD17" s="100"/>
    </row>
    <row r="18" spans="2:31" ht="15.75" thickBot="1" x14ac:dyDescent="0.3">
      <c r="B18" s="84"/>
      <c r="C18" s="85"/>
      <c r="D18" s="127"/>
      <c r="E18" s="128" t="s">
        <v>39</v>
      </c>
      <c r="F18" s="129"/>
      <c r="G18" s="130"/>
      <c r="H18" s="131">
        <v>5</v>
      </c>
      <c r="I18" s="132">
        <v>35</v>
      </c>
      <c r="J18" s="133"/>
      <c r="K18" s="130"/>
      <c r="L18" s="131"/>
      <c r="M18" s="134"/>
      <c r="N18" s="135"/>
      <c r="O18" s="136"/>
      <c r="P18" s="137"/>
      <c r="Q18" s="136"/>
      <c r="R18" s="137"/>
      <c r="S18" s="138"/>
      <c r="T18" s="135">
        <v>107</v>
      </c>
      <c r="U18" s="134">
        <v>33</v>
      </c>
      <c r="V18" s="135"/>
      <c r="W18" s="132"/>
      <c r="X18" s="139">
        <f t="shared" si="0"/>
        <v>112</v>
      </c>
      <c r="Y18" s="96">
        <f t="shared" si="1"/>
        <v>33.089285714285715</v>
      </c>
      <c r="Z18" s="96">
        <f t="shared" si="2"/>
        <v>3706</v>
      </c>
      <c r="AA18" s="99"/>
      <c r="AB18" s="98"/>
      <c r="AC18" s="99"/>
      <c r="AD18" s="100"/>
    </row>
    <row r="19" spans="2:31" x14ac:dyDescent="0.25">
      <c r="B19" s="84"/>
      <c r="C19" s="140"/>
      <c r="D19" s="141" t="s">
        <v>44</v>
      </c>
      <c r="E19" s="142" t="s">
        <v>41</v>
      </c>
      <c r="F19" s="103"/>
      <c r="G19" s="104"/>
      <c r="H19" s="105"/>
      <c r="I19" s="106"/>
      <c r="J19" s="107"/>
      <c r="K19" s="104"/>
      <c r="L19" s="105"/>
      <c r="M19" s="108"/>
      <c r="N19" s="109"/>
      <c r="O19" s="110"/>
      <c r="P19" s="111"/>
      <c r="Q19" s="110"/>
      <c r="R19" s="111"/>
      <c r="S19" s="112"/>
      <c r="T19" s="109">
        <v>33</v>
      </c>
      <c r="U19" s="108">
        <v>33</v>
      </c>
      <c r="V19" s="109"/>
      <c r="W19" s="106"/>
      <c r="X19" s="143">
        <f t="shared" si="0"/>
        <v>33</v>
      </c>
      <c r="Y19" s="104">
        <f t="shared" si="1"/>
        <v>33</v>
      </c>
      <c r="Z19" s="106">
        <f t="shared" si="2"/>
        <v>1089</v>
      </c>
      <c r="AA19" s="97"/>
      <c r="AB19" s="98"/>
      <c r="AC19" s="99"/>
      <c r="AD19" s="100"/>
    </row>
    <row r="20" spans="2:31" x14ac:dyDescent="0.25">
      <c r="B20" s="84"/>
      <c r="C20" s="140"/>
      <c r="D20" s="144"/>
      <c r="E20" s="145" t="s">
        <v>43</v>
      </c>
      <c r="F20" s="115"/>
      <c r="G20" s="116"/>
      <c r="H20" s="117"/>
      <c r="I20" s="118"/>
      <c r="J20" s="119"/>
      <c r="K20" s="116"/>
      <c r="L20" s="117"/>
      <c r="M20" s="120"/>
      <c r="N20" s="121"/>
      <c r="O20" s="122"/>
      <c r="P20" s="123"/>
      <c r="Q20" s="122"/>
      <c r="R20" s="123"/>
      <c r="S20" s="124"/>
      <c r="T20" s="121">
        <v>18</v>
      </c>
      <c r="U20" s="120">
        <v>33</v>
      </c>
      <c r="V20" s="121"/>
      <c r="W20" s="118"/>
      <c r="X20" s="146">
        <f t="shared" si="0"/>
        <v>18</v>
      </c>
      <c r="Y20" s="116">
        <f t="shared" si="1"/>
        <v>33</v>
      </c>
      <c r="Z20" s="118">
        <f t="shared" si="2"/>
        <v>594</v>
      </c>
      <c r="AA20" s="97"/>
      <c r="AB20" s="98"/>
      <c r="AC20" s="99"/>
      <c r="AD20" s="100"/>
    </row>
    <row r="21" spans="2:31" ht="15.75" thickBot="1" x14ac:dyDescent="0.3">
      <c r="B21" s="147"/>
      <c r="C21" s="148"/>
      <c r="D21" s="149"/>
      <c r="E21" s="150" t="s">
        <v>39</v>
      </c>
      <c r="F21" s="151"/>
      <c r="G21" s="152"/>
      <c r="H21" s="153"/>
      <c r="I21" s="154"/>
      <c r="J21" s="155"/>
      <c r="K21" s="152"/>
      <c r="L21" s="153"/>
      <c r="M21" s="156"/>
      <c r="N21" s="157"/>
      <c r="O21" s="158"/>
      <c r="P21" s="159"/>
      <c r="Q21" s="158"/>
      <c r="R21" s="159"/>
      <c r="S21" s="160"/>
      <c r="T21" s="157">
        <v>28</v>
      </c>
      <c r="U21" s="156">
        <v>33</v>
      </c>
      <c r="V21" s="157"/>
      <c r="W21" s="154"/>
      <c r="X21" s="161">
        <f t="shared" si="0"/>
        <v>28</v>
      </c>
      <c r="Y21" s="152">
        <f t="shared" si="1"/>
        <v>33</v>
      </c>
      <c r="Z21" s="154">
        <f t="shared" si="2"/>
        <v>924</v>
      </c>
      <c r="AA21" s="97"/>
      <c r="AB21" s="98"/>
      <c r="AC21" s="99"/>
      <c r="AD21" s="100"/>
    </row>
    <row r="22" spans="2:31" ht="15.75" thickBot="1" x14ac:dyDescent="0.3">
      <c r="B22" s="162" t="s">
        <v>45</v>
      </c>
      <c r="C22" s="163"/>
      <c r="D22" s="164"/>
      <c r="E22" s="165"/>
      <c r="F22" s="166">
        <f>SUM(F14:F21)</f>
        <v>0</v>
      </c>
      <c r="G22" s="166"/>
      <c r="H22" s="166">
        <f>SUM(H14:H21)</f>
        <v>5</v>
      </c>
      <c r="I22" s="166"/>
      <c r="J22" s="166">
        <f>SUM(J14:J21)</f>
        <v>0</v>
      </c>
      <c r="K22" s="166"/>
      <c r="L22" s="166">
        <f>SUM(L14:L21)</f>
        <v>0</v>
      </c>
      <c r="M22" s="166"/>
      <c r="N22" s="166">
        <f>SUM(N14:N21)</f>
        <v>0</v>
      </c>
      <c r="O22" s="166"/>
      <c r="P22" s="166">
        <f>SUM(P14:P21)</f>
        <v>1</v>
      </c>
      <c r="Q22" s="166"/>
      <c r="R22" s="166"/>
      <c r="S22" s="166"/>
      <c r="T22" s="166">
        <f>SUM(T14:T21)</f>
        <v>367</v>
      </c>
      <c r="U22" s="166"/>
      <c r="V22" s="166">
        <f>SUM(V14:V21)</f>
        <v>0</v>
      </c>
      <c r="W22" s="166"/>
      <c r="X22" s="166">
        <f>SUM(X14:X21)</f>
        <v>373</v>
      </c>
      <c r="Y22" s="167">
        <f t="shared" si="1"/>
        <v>33.03217158176944</v>
      </c>
      <c r="Z22" s="168">
        <f>SUM(Z14:Z21)</f>
        <v>12321</v>
      </c>
      <c r="AA22" s="169"/>
      <c r="AB22" s="170"/>
      <c r="AC22" s="169"/>
      <c r="AD22" s="171"/>
      <c r="AE22" s="172"/>
    </row>
    <row r="23" spans="2:31" x14ac:dyDescent="0.25">
      <c r="B23" s="173"/>
      <c r="C23" s="173"/>
      <c r="D23" s="173"/>
      <c r="E23" s="174"/>
      <c r="F23" s="175"/>
      <c r="G23" s="176"/>
      <c r="H23" s="175"/>
      <c r="I23" s="176"/>
      <c r="J23" s="175"/>
      <c r="K23" s="177"/>
      <c r="L23" s="175"/>
      <c r="M23" s="175"/>
      <c r="N23" s="175"/>
      <c r="O23" s="178"/>
      <c r="P23" s="175"/>
      <c r="Q23" s="176"/>
      <c r="R23" s="175"/>
      <c r="S23" s="179"/>
      <c r="T23" s="175"/>
      <c r="U23" s="176"/>
      <c r="V23" s="175"/>
      <c r="W23" s="176"/>
      <c r="X23" s="175"/>
      <c r="Y23" s="176"/>
      <c r="Z23" s="177"/>
      <c r="AA23" s="180"/>
      <c r="AB23" s="181"/>
      <c r="AC23" s="182"/>
      <c r="AD23" s="183"/>
      <c r="AE23" s="172"/>
    </row>
    <row r="24" spans="2:31" x14ac:dyDescent="0.25">
      <c r="B24" s="173"/>
      <c r="C24" s="173"/>
      <c r="D24" s="173"/>
      <c r="E24" s="174"/>
      <c r="F24" s="175"/>
      <c r="G24" s="176"/>
      <c r="H24" s="175"/>
      <c r="I24" s="176"/>
      <c r="J24" s="175"/>
      <c r="K24" s="177"/>
      <c r="L24" s="175"/>
      <c r="M24" s="184"/>
      <c r="N24" s="175"/>
      <c r="O24" s="178"/>
      <c r="P24" s="175"/>
      <c r="Q24" s="176"/>
      <c r="R24" s="185"/>
      <c r="S24" s="185"/>
      <c r="T24" s="185"/>
      <c r="U24" s="176"/>
      <c r="V24" s="175"/>
      <c r="W24" s="176"/>
      <c r="X24" s="175"/>
      <c r="Y24" s="176"/>
      <c r="Z24" s="177"/>
      <c r="AA24" s="186"/>
      <c r="AB24" s="181"/>
      <c r="AC24" s="182"/>
      <c r="AD24" s="187"/>
      <c r="AE24" s="172"/>
    </row>
    <row r="25" spans="2:31" x14ac:dyDescent="0.25">
      <c r="B25" s="173"/>
      <c r="C25" s="188"/>
      <c r="D25" s="189" t="s">
        <v>46</v>
      </c>
      <c r="E25" s="174"/>
      <c r="F25" s="190"/>
      <c r="G25" s="176"/>
      <c r="H25" s="175"/>
      <c r="I25" s="176"/>
      <c r="J25" s="175"/>
      <c r="K25" s="177"/>
      <c r="L25" s="175"/>
      <c r="M25" s="184"/>
      <c r="N25" s="175"/>
      <c r="O25" s="178"/>
      <c r="P25" s="175"/>
      <c r="Q25" s="176"/>
      <c r="R25" s="185"/>
      <c r="S25" s="185"/>
      <c r="T25" s="185"/>
      <c r="U25" s="176"/>
      <c r="V25" s="175"/>
      <c r="W25" s="176"/>
      <c r="X25" s="175"/>
      <c r="Y25" s="176"/>
      <c r="Z25" s="177"/>
      <c r="AA25" s="186"/>
      <c r="AB25" s="181"/>
      <c r="AC25" s="182"/>
      <c r="AD25" s="187"/>
      <c r="AE25" s="172"/>
    </row>
    <row r="26" spans="2:31" x14ac:dyDescent="0.25">
      <c r="B26" s="173"/>
      <c r="C26" s="173"/>
      <c r="D26" s="191" t="s">
        <v>47</v>
      </c>
      <c r="E26" s="174"/>
      <c r="F26" s="190"/>
      <c r="G26" s="192"/>
      <c r="H26" s="175"/>
      <c r="I26" s="176"/>
      <c r="J26" s="175"/>
      <c r="K26" s="177"/>
      <c r="L26" s="175"/>
      <c r="M26" s="184"/>
      <c r="N26" s="175"/>
      <c r="O26" s="178"/>
      <c r="P26" s="185"/>
      <c r="Q26" s="185"/>
      <c r="R26" s="185"/>
      <c r="S26" s="185"/>
      <c r="T26" s="185"/>
      <c r="U26" s="185"/>
      <c r="V26" s="185"/>
      <c r="W26" s="185"/>
      <c r="X26" s="175"/>
      <c r="Y26" s="176"/>
      <c r="Z26" s="177"/>
      <c r="AA26" s="193"/>
      <c r="AB26" s="181"/>
      <c r="AC26" s="182"/>
      <c r="AD26" s="187"/>
      <c r="AE26" s="172"/>
    </row>
    <row r="27" spans="2:31" x14ac:dyDescent="0.25"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94"/>
      <c r="R27" s="172"/>
      <c r="S27" s="172"/>
      <c r="T27" s="172"/>
      <c r="U27" s="172"/>
      <c r="V27" s="172"/>
      <c r="W27" s="172"/>
      <c r="X27" s="172"/>
      <c r="Y27" s="172"/>
      <c r="Z27" s="172"/>
      <c r="AA27" s="172"/>
      <c r="AB27" s="172"/>
      <c r="AC27" s="172"/>
      <c r="AD27" s="172"/>
      <c r="AE27" s="172"/>
    </row>
    <row r="28" spans="2:31" x14ac:dyDescent="0.25"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94"/>
      <c r="R28" s="172"/>
      <c r="S28" s="172"/>
      <c r="T28" s="172"/>
      <c r="U28" s="172"/>
      <c r="V28" s="172"/>
      <c r="W28" s="172"/>
      <c r="X28" s="172"/>
      <c r="Y28" s="172"/>
      <c r="Z28" s="172"/>
      <c r="AA28" s="172"/>
      <c r="AB28" s="172"/>
      <c r="AC28" s="172"/>
      <c r="AD28" s="172"/>
      <c r="AE28" s="172"/>
    </row>
    <row r="29" spans="2:31" x14ac:dyDescent="0.25"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94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</row>
    <row r="30" spans="2:31" x14ac:dyDescent="0.25">
      <c r="B30" s="172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94"/>
      <c r="R30" s="172"/>
      <c r="S30" s="172"/>
      <c r="T30" s="172"/>
      <c r="U30" s="172"/>
      <c r="V30" s="172"/>
      <c r="W30" s="172"/>
      <c r="X30" s="172"/>
      <c r="Y30" s="172"/>
      <c r="Z30" s="172"/>
      <c r="AA30" s="172"/>
      <c r="AB30" s="172"/>
      <c r="AC30" s="172"/>
      <c r="AD30" s="172"/>
      <c r="AE30" s="172"/>
    </row>
  </sheetData>
  <mergeCells count="40">
    <mergeCell ref="AA14:AA22"/>
    <mergeCell ref="AB14:AB22"/>
    <mergeCell ref="AC14:AC22"/>
    <mergeCell ref="AD14:AD22"/>
    <mergeCell ref="D16:D18"/>
    <mergeCell ref="D19:D21"/>
    <mergeCell ref="B22:D22"/>
    <mergeCell ref="V11:W11"/>
    <mergeCell ref="X11:X12"/>
    <mergeCell ref="Y11:Y12"/>
    <mergeCell ref="Z11:Z12"/>
    <mergeCell ref="B14:B21"/>
    <mergeCell ref="C14:C21"/>
    <mergeCell ref="D14:D15"/>
    <mergeCell ref="J11:K11"/>
    <mergeCell ref="L11:M11"/>
    <mergeCell ref="N11:O11"/>
    <mergeCell ref="P11:Q11"/>
    <mergeCell ref="R11:S11"/>
    <mergeCell ref="T11:U11"/>
    <mergeCell ref="F9:Z9"/>
    <mergeCell ref="AA9:AA13"/>
    <mergeCell ref="AB9:AB13"/>
    <mergeCell ref="F10:I10"/>
    <mergeCell ref="J10:O10"/>
    <mergeCell ref="P10:Q10"/>
    <mergeCell ref="R10:W10"/>
    <mergeCell ref="X10:Z10"/>
    <mergeCell ref="F11:G11"/>
    <mergeCell ref="H11:I11"/>
    <mergeCell ref="B6:AD6"/>
    <mergeCell ref="B7:AD7"/>
    <mergeCell ref="B8:B13"/>
    <mergeCell ref="C8:C13"/>
    <mergeCell ref="D8:D13"/>
    <mergeCell ref="E8:E13"/>
    <mergeCell ref="F8:Z8"/>
    <mergeCell ref="AA8:AB8"/>
    <mergeCell ref="AC8:AC13"/>
    <mergeCell ref="AD8:AD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2025-06-26T06:45:08Z</dcterms:modified>
</cp:coreProperties>
</file>